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7 085-0015441 Тверская Застава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Комиссия ИТ" sheetId="11" state="hidden" r:id="rId3"/>
    <sheet name="Вопрос 1.4 Охрана-2" sheetId="13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5  Охрана-3" sheetId="12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'1'!$E$1:$E$2</definedName>
    <definedName name="_xlnm._FilterDatabase" localSheetId="12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'1'!$A$1:$K$3</definedName>
    <definedName name="_xlnm.Print_Area" localSheetId="2">'Вопрос 1.3 Комиссия ИТ'!$A$1:$L$5</definedName>
    <definedName name="_xlnm.Print_Area" localSheetId="12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3">'Вопрос 1.4 Охрана-2'!$A$1:$L$9</definedName>
    <definedName name="_xlnm.Print_Area" localSheetId="11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9" i="13" l="1"/>
  <c r="H5" i="11"/>
  <c r="H5" i="12" l="1"/>
  <c r="H8" i="6" l="1"/>
  <c r="H7" i="5"/>
  <c r="H8" i="1"/>
</calcChain>
</file>

<file path=xl/sharedStrings.xml><?xml version="1.0" encoding="utf-8"?>
<sst xmlns="http://schemas.openxmlformats.org/spreadsheetml/2006/main" count="233" uniqueCount="106">
  <si>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</si>
  <si>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</si>
  <si>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</si>
  <si>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</si>
  <si>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</si>
  <si>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</si>
  <si>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</si>
  <si>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</si>
  <si>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</si>
  <si>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</si>
  <si>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</si>
  <si>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</si>
  <si>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</si>
  <si>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</si>
  <si>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</si>
  <si>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</si>
  <si>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</si>
  <si>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</si>
  <si>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</si>
  <si>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</si>
  <si>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</si>
  <si>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</si>
  <si>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</si>
  <si>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</si>
  <si>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</si>
  <si>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</si>
  <si>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</si>
  <si>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</si>
  <si>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</si>
  <si>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</si>
  <si>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</si>
  <si>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</si>
  <si>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</si>
  <si>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</si>
  <si>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</si>
  <si>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</si>
  <si>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</si>
  <si>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</si>
  <si>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</si>
  <si>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</si>
  <si>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</si>
  <si>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</si>
  <si>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</si>
  <si>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</si>
  <si>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</si>
  <si>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</si>
  <si>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</si>
  <si>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</si>
  <si>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</si>
  <si>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</si>
  <si>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</si>
  <si>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</si>
  <si>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</si>
  <si>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</si>
  <si>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</si>
  <si>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</si>
  <si>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</si>
  <si>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</si>
  <si>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</si>
  <si>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</si>
  <si>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</si>
  <si>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</si>
  <si>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</si>
  <si>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</si>
  <si>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</si>
  <si>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</si>
  <si>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</si>
  <si>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</si>
  <si>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</si>
  <si>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</si>
  <si>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</si>
  <si>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</si>
  <si>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</si>
  <si>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</si>
  <si>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</si>
  <si>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</si>
  <si>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</si>
  <si>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</si>
  <si>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</si>
  <si>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</si>
  <si>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ОКС
Авдеев И.Н.</t>
  </si>
  <si>
    <t>НМ</t>
  </si>
  <si>
    <t>МСП</t>
  </si>
  <si>
    <t>Авдеев И.Н.</t>
  </si>
  <si>
    <t>30.12.2026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</si>
  <si>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</si>
  <si>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</si>
  <si>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</si>
  <si>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</si>
  <si>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</si>
  <si>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</si>
  <si>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МКС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</si>
  <si>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</si>
  <si>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</si>
  <si>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</si>
  <si>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</si>
  <si>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</si>
  <si>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ПРИЛОЖЕНИЕ № 1.4 к протоколу от 07.07.2026 №</t>
  </si>
  <si>
    <t>Выполнение  ПИР по 30  титулам: Модернизация с установкой системы охранной сигнализации и подключением на пульт централизованного наблюдения</t>
  </si>
  <si>
    <t>085-0014095</t>
  </si>
  <si>
    <t>31.12.2026</t>
  </si>
  <si>
    <t>Запрос цен</t>
  </si>
  <si>
    <t>ОКС</t>
  </si>
  <si>
    <t>Выполнение  ПИР, СМР, ПНР полным иждивением Подрядчика по титулу: Строительство КЛ-0,4кВ от ТП-10/0,4кВ № 16381 до ВРЩ-0,4кВ Заявителя, установка СП-0,4кВ - 1 шт., в т.ч. ПИР: г.Москва, Тверская Застава</t>
  </si>
  <si>
    <t>085-0015441</t>
  </si>
  <si>
    <t>ПРИЛОЖЕНИЕ №  к протоколу от 14.07.2026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</si>
</sst>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5" fillId="0" borderId="0" applyFont="0" applyFill="0" applyBorder="0" applyProtection="0"/>
    <xf numFmtId="165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164" fontId="85" fillId="0" borderId="0"/>
    <xf numFmtId="172" fontId="85" fillId="0" borderId="0"/>
    <xf numFmtId="174" fontId="85" fillId="0" borderId="0"/>
    <xf numFmtId="166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85" fillId="0" borderId="0"/>
    <xf numFmtId="164" fontId="3" fillId="0" borderId="0"/>
    <xf numFmtId="173" fontId="85" fillId="0" borderId="0"/>
    <xf numFmtId="0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73" fontId="85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0" fontId="85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5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173" fontId="85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2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66" fillId="0" borderId="23" xfId="0" applyFont="1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1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vertical="center" wrapText="1"/>
      <protection locked="0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zoomScaleSheetLayoutView="85" workbookViewId="0">
      <selection activeCell="B15" sqref="B15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0" t="s">
        <v>105</v>
      </c>
      <c r="B1" s="110"/>
      <c r="C1" s="110"/>
      <c r="D1" s="110"/>
      <c r="E1" s="110"/>
      <c r="F1" s="110"/>
      <c r="G1" s="110"/>
      <c r="H1" s="110"/>
      <c r="I1" s="110"/>
      <c r="J1" s="33"/>
    </row>
    <row r="2" spans="1:12" s="33" customFormat="1" ht="63">
      <c r="A2" s="26" t="s">
        <v>30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7" t="s">
        <v>9</v>
      </c>
      <c r="H2" s="28" t="s">
        <v>10</v>
      </c>
      <c r="I2" s="26" t="s">
        <v>31</v>
      </c>
      <c r="J2" s="26" t="s">
        <v>14</v>
      </c>
      <c r="K2" s="34"/>
      <c r="L2" s="34"/>
    </row>
    <row r="3" spans="1:12" ht="94.5">
      <c r="A3" s="80">
        <v>1</v>
      </c>
      <c r="B3" s="98" t="s">
        <v>103</v>
      </c>
      <c r="C3" s="99" t="s">
        <v>104</v>
      </c>
      <c r="D3" s="81" t="s">
        <v>91</v>
      </c>
      <c r="E3" s="81" t="s">
        <v>101</v>
      </c>
      <c r="F3" s="81" t="s">
        <v>102</v>
      </c>
      <c r="G3" s="82">
        <v>10293913.560000001</v>
      </c>
      <c r="H3" s="82">
        <v>12558574.543200001</v>
      </c>
      <c r="I3" s="95" t="s">
        <v>100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6384" width="9.140625" style="37"/>
  </cols>
  <sheetData>
    <row r="1" spans="1:12" ht="15.75" customHeight="1">
      <c r="B1" s="105" t="s">
        <v>37</v>
      </c>
      <c r="C1" s="105"/>
      <c r="D1" s="105"/>
      <c r="E1" s="4"/>
      <c r="F1" s="111" t="s">
        <v>93</v>
      </c>
      <c r="G1" s="111"/>
      <c r="H1" s="111"/>
      <c r="I1" s="111"/>
      <c r="J1" s="111"/>
      <c r="K1" s="111"/>
      <c r="L1" s="111"/>
    </row>
    <row r="2" spans="1:12" ht="15.75" customHeight="1">
      <c r="A2" s="112" t="s">
        <v>62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87.75" customHeight="1">
      <c r="A3" s="60" t="s">
        <v>30</v>
      </c>
      <c r="B3" s="61" t="s">
        <v>4</v>
      </c>
      <c r="C3" s="62" t="s">
        <v>5</v>
      </c>
      <c r="D3" s="26" t="s">
        <v>6</v>
      </c>
      <c r="E3" s="62" t="s">
        <v>7</v>
      </c>
      <c r="F3" s="26" t="s">
        <v>8</v>
      </c>
      <c r="G3" s="27" t="s">
        <v>9</v>
      </c>
      <c r="H3" s="28" t="s">
        <v>10</v>
      </c>
      <c r="I3" s="62" t="s">
        <v>63</v>
      </c>
      <c r="J3" s="26" t="s">
        <v>12</v>
      </c>
      <c r="K3" s="26" t="s">
        <v>13</v>
      </c>
      <c r="L3" s="62" t="s">
        <v>14</v>
      </c>
    </row>
    <row r="4" spans="1:12">
      <c r="A4" s="115" t="s">
        <v>24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s="88" customFormat="1" ht="186" customHeight="1">
      <c r="A5" s="80">
        <v>1</v>
      </c>
      <c r="B5" s="98" t="s">
        <v>94</v>
      </c>
      <c r="C5" s="96" t="s">
        <v>95</v>
      </c>
      <c r="D5" s="99" t="s">
        <v>35</v>
      </c>
      <c r="E5" s="81" t="s">
        <v>33</v>
      </c>
      <c r="F5" s="81" t="s">
        <v>92</v>
      </c>
      <c r="G5" s="82">
        <v>16649541.389999999</v>
      </c>
      <c r="H5" s="82">
        <f t="shared" ref="H5" si="0">G5*1.22</f>
        <v>20312440.4958</v>
      </c>
      <c r="I5" s="81" t="s">
        <v>96</v>
      </c>
      <c r="J5" s="100"/>
      <c r="K5" s="100"/>
      <c r="L5" s="80" t="s">
        <v>82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5" sqref="F1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3" width="9.140625" style="37" customWidth="1"/>
    <col min="14" max="16384" width="9.140625" style="37"/>
  </cols>
  <sheetData>
    <row r="1" spans="1:12" ht="15.75" customHeight="1">
      <c r="B1" s="105" t="s">
        <v>45</v>
      </c>
      <c r="C1" s="105"/>
      <c r="D1" s="105"/>
      <c r="E1" s="4"/>
      <c r="F1" s="111" t="s">
        <v>97</v>
      </c>
      <c r="G1" s="111"/>
      <c r="H1" s="111"/>
      <c r="I1" s="111"/>
      <c r="J1" s="111"/>
      <c r="K1" s="111"/>
      <c r="L1" s="111"/>
    </row>
    <row r="2" spans="1:12" ht="15" customHeight="1">
      <c r="A2" s="112" t="s">
        <v>66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113.25" customHeight="1">
      <c r="A3" s="69" t="s">
        <v>30</v>
      </c>
      <c r="B3" s="70" t="s">
        <v>4</v>
      </c>
      <c r="C3" s="71" t="s">
        <v>5</v>
      </c>
      <c r="D3" s="72" t="s">
        <v>6</v>
      </c>
      <c r="E3" s="71" t="s">
        <v>7</v>
      </c>
      <c r="F3" s="72" t="s">
        <v>8</v>
      </c>
      <c r="G3" s="73" t="s">
        <v>9</v>
      </c>
      <c r="H3" s="74" t="s">
        <v>10</v>
      </c>
      <c r="I3" s="71" t="s">
        <v>63</v>
      </c>
      <c r="J3" s="72" t="s">
        <v>12</v>
      </c>
      <c r="K3" s="72" t="s">
        <v>13</v>
      </c>
      <c r="L3" s="72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43</v>
      </c>
      <c r="F5" s="22" t="s">
        <v>69</v>
      </c>
      <c r="G5" s="31">
        <v>45772414.18</v>
      </c>
      <c r="H5" s="31">
        <v>54011448.7324</v>
      </c>
      <c r="I5" s="51"/>
      <c r="J5" s="5"/>
      <c r="K5" s="75"/>
      <c r="L5" s="22"/>
    </row>
    <row r="6" spans="1:12" ht="15.75" hidden="1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 s="1" customFormat="1" ht="102.75" hidden="1" customHeight="1">
      <c r="A7" s="22">
        <v>1</v>
      </c>
      <c r="B7" s="76" t="s">
        <v>70</v>
      </c>
      <c r="C7" s="29" t="s">
        <v>71</v>
      </c>
      <c r="D7" s="77" t="s">
        <v>18</v>
      </c>
      <c r="E7" s="77" t="s">
        <v>32</v>
      </c>
      <c r="F7" s="22" t="s">
        <v>20</v>
      </c>
      <c r="G7" s="31">
        <v>3686076</v>
      </c>
      <c r="H7" s="31">
        <v>4423291.2</v>
      </c>
      <c r="I7" s="30" t="s">
        <v>72</v>
      </c>
      <c r="J7" s="5"/>
      <c r="K7" s="75"/>
      <c r="L7" s="22" t="s">
        <v>64</v>
      </c>
    </row>
    <row r="8" spans="1:12" s="52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2" ht="198" customHeight="1">
      <c r="A9" s="80">
        <v>2</v>
      </c>
      <c r="B9" s="98" t="s">
        <v>98</v>
      </c>
      <c r="C9" s="96" t="s">
        <v>99</v>
      </c>
      <c r="D9" s="81" t="s">
        <v>91</v>
      </c>
      <c r="E9" s="81" t="s">
        <v>32</v>
      </c>
      <c r="F9" s="81" t="s">
        <v>80</v>
      </c>
      <c r="G9" s="82">
        <v>1515755.6500000001</v>
      </c>
      <c r="H9" s="82">
        <f t="shared" ref="H9" si="0">G9*1.22</f>
        <v>1849221.8930000002</v>
      </c>
      <c r="I9" s="95" t="s">
        <v>84</v>
      </c>
      <c r="J9" s="81"/>
      <c r="K9" s="83"/>
      <c r="L9" s="80" t="s">
        <v>64</v>
      </c>
    </row>
    <row r="10" spans="1:12">
      <c r="I10" s="101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37</v>
      </c>
      <c r="C1" s="105"/>
      <c r="D1" s="105"/>
      <c r="E1" s="4"/>
      <c r="F1" s="106" t="s">
        <v>38</v>
      </c>
      <c r="G1" s="106"/>
      <c r="H1" s="106"/>
      <c r="I1" s="37"/>
      <c r="J1" s="37"/>
      <c r="K1" s="37"/>
    </row>
    <row r="2" spans="1:11" s="35" customFormat="1">
      <c r="A2" s="107" t="s">
        <v>39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1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45</v>
      </c>
      <c r="C1" s="105"/>
      <c r="D1" s="105"/>
      <c r="E1" s="4"/>
      <c r="F1" s="106" t="s">
        <v>46</v>
      </c>
      <c r="G1" s="106"/>
      <c r="H1" s="106"/>
      <c r="I1" s="37"/>
      <c r="J1" s="37"/>
      <c r="K1" s="37"/>
    </row>
    <row r="2" spans="1:11" s="35" customFormat="1">
      <c r="A2" s="107" t="s">
        <v>47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1"/>
      <c r="J7" s="14"/>
      <c r="K7" s="14"/>
    </row>
    <row r="8" spans="1:11" ht="47.25">
      <c r="A8" s="49">
        <v>2</v>
      </c>
      <c r="B8" s="50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1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14.140625" style="37" customWidth="1"/>
    <col min="13" max="13" width="9.140625" style="37" customWidth="1"/>
    <col min="14" max="16384" width="9.140625" style="37"/>
  </cols>
  <sheetData>
    <row r="1" spans="1:12">
      <c r="B1" s="105" t="s">
        <v>45</v>
      </c>
      <c r="C1" s="105"/>
      <c r="D1" s="105"/>
      <c r="E1" s="4"/>
      <c r="F1" s="106" t="s">
        <v>54</v>
      </c>
      <c r="G1" s="106"/>
      <c r="H1" s="106"/>
    </row>
    <row r="2" spans="1:12" ht="15">
      <c r="A2" s="107" t="s">
        <v>55</v>
      </c>
      <c r="B2" s="108"/>
      <c r="C2" s="108"/>
      <c r="D2" s="108"/>
      <c r="E2" s="108"/>
      <c r="F2" s="108"/>
      <c r="G2" s="108"/>
      <c r="H2" s="109"/>
      <c r="I2" s="38"/>
      <c r="J2" s="38"/>
      <c r="K2" s="38"/>
      <c r="L2" s="38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80.25" hidden="1" customHeight="1">
      <c r="A5" s="22">
        <v>1</v>
      </c>
      <c r="B5" s="15" t="s">
        <v>56</v>
      </c>
      <c r="C5" s="55" t="s">
        <v>57</v>
      </c>
      <c r="D5" s="14" t="s">
        <v>34</v>
      </c>
      <c r="E5" s="14" t="s">
        <v>43</v>
      </c>
      <c r="F5" s="14" t="s">
        <v>20</v>
      </c>
      <c r="G5" s="36">
        <v>25069675.239999998</v>
      </c>
      <c r="H5" s="51">
        <v>29582216.783199996</v>
      </c>
      <c r="I5" s="25"/>
      <c r="J5" s="5"/>
      <c r="K5" s="14"/>
      <c r="L5" s="14"/>
    </row>
    <row r="6" spans="1:12" s="52" customFormat="1" ht="15.75" customHeight="1">
      <c r="A6" s="119" t="s">
        <v>58</v>
      </c>
      <c r="B6" s="119"/>
      <c r="C6" s="119"/>
      <c r="D6" s="119"/>
      <c r="E6" s="119"/>
      <c r="F6" s="119"/>
      <c r="G6" s="119"/>
      <c r="H6" s="119"/>
      <c r="I6" s="119"/>
      <c r="J6" s="119"/>
      <c r="K6" s="53"/>
      <c r="L6" s="53"/>
    </row>
    <row r="7" spans="1:12" ht="153" customHeight="1">
      <c r="A7" s="56">
        <v>1</v>
      </c>
      <c r="B7" s="57" t="s">
        <v>59</v>
      </c>
      <c r="C7" s="58" t="s">
        <v>60</v>
      </c>
      <c r="D7" s="14" t="s">
        <v>18</v>
      </c>
      <c r="E7" s="8" t="s">
        <v>61</v>
      </c>
      <c r="F7" s="56" t="s">
        <v>20</v>
      </c>
      <c r="G7" s="59">
        <v>24952454.800000001</v>
      </c>
      <c r="H7" s="59">
        <v>29942945.760000002</v>
      </c>
      <c r="I7" s="59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86</v>
      </c>
      <c r="C1" s="105"/>
      <c r="D1" s="105"/>
      <c r="E1" s="2"/>
      <c r="F1" s="106" t="s">
        <v>87</v>
      </c>
      <c r="G1" s="106"/>
      <c r="H1" s="106"/>
      <c r="I1" s="63"/>
      <c r="J1" s="63"/>
    </row>
    <row r="2" spans="1:10" s="35" customFormat="1" ht="30" customHeight="1">
      <c r="A2" s="112" t="s">
        <v>85</v>
      </c>
      <c r="B2" s="113"/>
      <c r="C2" s="113"/>
      <c r="D2" s="113"/>
      <c r="E2" s="113"/>
      <c r="F2" s="113"/>
      <c r="G2" s="113"/>
      <c r="H2" s="113"/>
      <c r="I2" s="113"/>
      <c r="J2" s="114"/>
    </row>
    <row r="3" spans="1:10" s="35" customFormat="1" ht="103.5" customHeight="1">
      <c r="A3" s="64" t="s">
        <v>30</v>
      </c>
      <c r="B3" s="65" t="s">
        <v>4</v>
      </c>
      <c r="C3" s="66" t="s">
        <v>5</v>
      </c>
      <c r="D3" s="32" t="s">
        <v>6</v>
      </c>
      <c r="E3" s="66" t="s">
        <v>7</v>
      </c>
      <c r="F3" s="32" t="s">
        <v>8</v>
      </c>
      <c r="G3" s="67" t="s">
        <v>9</v>
      </c>
      <c r="H3" s="68" t="s">
        <v>10</v>
      </c>
      <c r="I3" s="32" t="s">
        <v>65</v>
      </c>
      <c r="J3" s="32" t="s">
        <v>14</v>
      </c>
    </row>
    <row r="4" spans="1:10" s="35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21" customFormat="1" ht="149.25" customHeight="1">
      <c r="A5" s="97">
        <v>1</v>
      </c>
      <c r="B5" s="98" t="s">
        <v>88</v>
      </c>
      <c r="C5" s="96" t="s">
        <v>90</v>
      </c>
      <c r="D5" s="81" t="s">
        <v>81</v>
      </c>
      <c r="E5" s="99" t="s">
        <v>33</v>
      </c>
      <c r="F5" s="81" t="s">
        <v>83</v>
      </c>
      <c r="G5" s="82">
        <v>640806884.15999997</v>
      </c>
      <c r="H5" s="82">
        <f t="shared" ref="H5" si="0">G5*1.22</f>
        <v>781784398.67519999</v>
      </c>
      <c r="I5" s="95" t="s">
        <v>89</v>
      </c>
      <c r="J5" s="81" t="s">
        <v>64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45</v>
      </c>
      <c r="C1" s="105"/>
      <c r="D1" s="105"/>
      <c r="E1" s="4"/>
      <c r="F1" s="106" t="s">
        <v>78</v>
      </c>
      <c r="G1" s="106"/>
      <c r="H1" s="106"/>
    </row>
    <row r="2" spans="1:15" ht="15">
      <c r="A2" s="107" t="s">
        <v>73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78"/>
      <c r="N4" s="78"/>
      <c r="O4" s="78"/>
    </row>
    <row r="5" spans="1:15" ht="80.25" hidden="1" customHeight="1">
      <c r="A5" s="9">
        <v>1</v>
      </c>
      <c r="B5" s="57"/>
      <c r="C5" s="77"/>
      <c r="D5" s="8"/>
      <c r="E5" s="8"/>
      <c r="F5" s="8"/>
      <c r="G5" s="79"/>
      <c r="H5" s="79"/>
      <c r="I5" s="8"/>
      <c r="J5" s="8"/>
      <c r="K5" s="8"/>
      <c r="L5" s="9"/>
      <c r="M5" s="78"/>
      <c r="N5" s="78"/>
      <c r="O5" s="78"/>
    </row>
    <row r="6" spans="1:15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  <c r="M6" s="78"/>
      <c r="N6" s="78"/>
      <c r="O6" s="78"/>
    </row>
    <row r="7" spans="1:15" s="87" customFormat="1" ht="120.75" customHeight="1">
      <c r="A7" s="84">
        <v>1</v>
      </c>
      <c r="B7" s="90" t="s">
        <v>75</v>
      </c>
      <c r="C7" s="86" t="s">
        <v>79</v>
      </c>
      <c r="D7" s="84" t="s">
        <v>35</v>
      </c>
      <c r="E7" s="89" t="s">
        <v>33</v>
      </c>
      <c r="F7" s="84" t="s">
        <v>76</v>
      </c>
      <c r="G7" s="91">
        <v>28488032.41</v>
      </c>
      <c r="H7" s="92">
        <v>34185638.890000001</v>
      </c>
      <c r="I7" s="85">
        <v>46325</v>
      </c>
      <c r="J7" s="93"/>
      <c r="K7" s="91"/>
      <c r="L7" s="89" t="s">
        <v>77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1.3 Комиссия ИТ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2026-07-14T08:23:16Z</cp:lastPrinted>
  <dcterms:created xsi:type="dcterms:W3CDTF">2006-09-28T05:33:49Z</dcterms:created>
  <dcterms:modified xsi:type="dcterms:W3CDTF">2026-07-20T13:58:17Z</dcterms:modified>
</cp:coreProperties>
</file>